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<sst xmlns="http://schemas.openxmlformats.org/spreadsheetml/2006/main" count="796" uniqueCount="407">
  <si>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</si>
  <si>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</si>
  <si>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</si>
  <si>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</si>
  <si>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</si>
  <si>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</si>
  <si>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</si>
  <si>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</si>
  <si>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</si>
  <si>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</si>
  <si>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</si>
  <si>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</si>
  <si>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</si>
  <si>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</si>
  <si>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</si>
  <si>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</si>
  <si>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</si>
  <si>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</si>
  <si>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</si>
  <si>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</si>
  <si>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</si>
  <si>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</si>
  <si>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</si>
  <si>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</si>
  <si>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</si>
  <si>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</si>
  <si>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</si>
  <si>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</si>
  <si>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</si>
  <si>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</si>
  <si>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</si>
  <si>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</si>
  <si>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</si>
  <si>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</si>
  <si>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</si>
  <si>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</si>
  <si>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</si>
  <si>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</si>
  <si>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</si>
  <si>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</si>
  <si>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</si>
  <si>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</si>
  <si>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</si>
  <si>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</si>
  <si>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</si>
  <si>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</si>
  <si>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</si>
  <si>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</si>
  <si>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</si>
  <si>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</si>
  <si>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</si>
  <si>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</si>
  <si>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</si>
  <si>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</si>
  <si>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</si>
  <si>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</si>
  <si>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</si>
  <si>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</si>
  <si>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</si>
  <si>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</si>
  <si>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</si>
  <si>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</si>
  <si>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</si>
  <si>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</si>
  <si>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</si>
  <si>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</si>
  <si>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</si>
  <si>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</si>
  <si>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</si>
  <si>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</si>
  <si>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</si>
  <si>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</si>
  <si>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</si>
  <si>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</si>
  <si>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</si>
  <si>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</si>
  <si>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38.521-2</t>
  </si>
  <si>
    <t>6, 7</t>
  </si>
  <si>
    <t>All applicable Transmitter (clause 6), Receiver (clause 7) test cases have been completed  including MU/TT analysis for the Frequency sub-range (as defined in 38.521-2,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</si>
  <si>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</si>
  <si>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</si>
  <si>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</si>
  <si>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</si>
  <si>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</si>
  <si>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</si>
  <si>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</si>
  <si>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</si>
  <si>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</si>
  <si>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</si>
  <si>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</si>
  <si>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</si>
  <si>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</si>
  <si>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</si>
  <si>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</si>
  <si>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</si>
  <si>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</si>
  <si>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</si>
  <si>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</si>
  <si>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</si>
  <si>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</si>
  <si>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</si>
  <si>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</si>
  <si>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</si>
  <si>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</si>
  <si>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</si>
  <si>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</si>
  <si>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</si>
  <si>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</si>
  <si>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</si>
  <si>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</si>
  <si>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</si>
  <si>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</si>
  <si>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</si>
  <si>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</si>
  <si>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</si>
  <si>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</si>
  <si>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</si>
  <si>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</si>
  <si>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38.521-2)</t>
  </si>
  <si>
    <t>Clause 5</t>
  </si>
  <si>
    <t>Discussion paper</t>
  </si>
  <si>
    <t>3.2-1</t>
  </si>
  <si>
    <t>38.521-2- General</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</si>
  <si>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</si>
  <si>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</si>
  <si>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</si>
  <si>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</si>
  <si>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</si>
  <si>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</si>
  <si>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</si>
  <si>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</si>
  <si>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</si>
  <si>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</si>
  <si>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</si>
  <si>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</si>
  <si>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</si>
  <si>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</si>
  <si>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</si>
  <si>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</si>
  <si>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</si>
  <si>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</si>
  <si>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</si>
  <si>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</si>
  <si>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</si>
  <si>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</si>
  <si>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</si>
  <si>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</si>
  <si>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</si>
  <si>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</si>
  <si>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</si>
  <si>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</si>
  <si>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</si>
  <si>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</si>
  <si>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</si>
  <si>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</si>
  <si>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</si>
  <si>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</si>
  <si>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</si>
  <si>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</si>
  <si>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</si>
  <si>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38.521-2-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</si>
  <si>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</si>
  <si>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</si>
  <si>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</si>
  <si>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</si>
  <si>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</si>
  <si>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</si>
  <si>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</si>
  <si>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</si>
  <si>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</si>
  <si>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</si>
  <si>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</si>
  <si>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</si>
  <si>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</si>
  <si>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</si>
  <si>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</si>
  <si>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</si>
  <si>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</si>
  <si>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</si>
  <si>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</si>
  <si>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</si>
  <si>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</si>
  <si>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</si>
  <si>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</si>
  <si>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</si>
  <si>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</si>
  <si>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</si>
  <si>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</si>
  <si>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</si>
  <si>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</si>
  <si>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</si>
  <si>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</si>
  <si>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</si>
  <si>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</si>
  <si>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</si>
  <si>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</si>
  <si>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</si>
  <si>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</si>
  <si>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</si>
  <si>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</si>
  <si>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</si>
  <si>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</si>
  <si>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</si>
  <si>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</si>
  <si>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</si>
  <si>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</si>
  <si>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</si>
  <si>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</si>
  <si>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</si>
  <si>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</si>
  <si>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</si>
  <si>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</si>
  <si>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</si>
  <si>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</si>
  <si>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</si>
  <si>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</si>
  <si>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</si>
  <si>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</si>
  <si>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</si>
  <si>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</si>
  <si>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</si>
  <si>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</si>
  <si>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</si>
  <si>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</si>
  <si>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</si>
  <si>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</si>
  <si>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</si>
  <si>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</si>
  <si>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</si>
  <si>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</si>
  <si>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</si>
  <si>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</si>
  <si>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</si>
  <si>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</si>
  <si>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</si>
  <si>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</si>
  <si>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</si>
  <si>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</si>
  <si>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</si>
  <si>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</si>
  <si>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</si>
  <si>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</si>
  <si>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</si>
  <si>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</si>
  <si>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</si>
  <si>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</si>
  <si>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</si>
  <si>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</si>
  <si>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</si>
  <si>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</si>
  <si>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</si>
  <si>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</si>
  <si>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</si>
  <si>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</si>
  <si>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</si>
  <si>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</si>
  <si>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</si>
  <si>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</si>
  <si>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</si>
  <si>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</si>
  <si>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</si>
  <si>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</si>
  <si>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</si>
  <si>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</si>
  <si>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</si>
  <si>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</si>
  <si>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</si>
  <si>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</si>
  <si>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</si>
  <si>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</si>
  <si>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</si>
  <si>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</si>
  <si>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</si>
  <si>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</si>
  <si>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</si>
  <si>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</si>
  <si>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</si>
  <si>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</si>
  <si>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</si>
  <si>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</si>
  <si>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</si>
  <si>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</si>
  <si>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</si>
  <si>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</si>
  <si>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</si>
  <si>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</si>
  <si>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</si>
  <si>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</si>
  <si>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</si>
  <si>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</si>
  <si>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</si>
  <si>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</si>
  <si>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</si>
  <si>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</si>
  <si>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</si>
  <si>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</si>
  <si>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</si>
  <si>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38.521-2-RF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</si>
  <si>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</si>
  <si>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</si>
  <si>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</si>
  <si>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</si>
  <si>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</si>
  <si>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</si>
  <si>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</si>
  <si>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</si>
  <si>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</si>
  <si>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</si>
  <si>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</si>
  <si>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</si>
  <si>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</si>
  <si>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</si>
  <si>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</si>
  <si>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</si>
  <si>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</si>
  <si>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</si>
  <si>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</si>
  <si>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</si>
  <si>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</si>
  <si>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</si>
  <si>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</si>
  <si>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</si>
  <si>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</si>
  <si>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</si>
  <si>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</si>
  <si>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</si>
  <si>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</si>
  <si>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</si>
  <si>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</si>
  <si>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</si>
  <si>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</si>
  <si>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</si>
  <si>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</si>
  <si>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</si>
  <si>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</si>
  <si>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</si>
  <si>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</si>
  <si>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</si>
  <si>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</si>
  <si>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</si>
  <si>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</si>
  <si>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</si>
  <si>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</si>
  <si>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</si>
  <si>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</si>
  <si>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</si>
  <si>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</si>
  <si>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</si>
  <si>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</si>
  <si>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</si>
  <si>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</si>
  <si>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</si>
  <si>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</si>
  <si>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</si>
  <si>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</si>
  <si>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</si>
  <si>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</si>
  <si>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</si>
  <si>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</si>
  <si>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</si>
  <si>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</si>
  <si>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</si>
  <si>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</si>
  <si>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</si>
  <si>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</si>
  <si>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</si>
  <si>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</si>
  <si>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</si>
  <si>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</si>
  <si>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</si>
  <si>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</si>
  <si>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</si>
  <si>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</si>
  <si>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</si>
  <si>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1. Editorial correction to all the incorrect spec IDs from TS 38.521-1 to TS 38.521-2 since this WP is for FR2 band.</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</si>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</sst>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0" fontId="0" fillId="0" borderId="1" xfId="45" applyFont="1" applyFill="1" applyBorder="1" applyAlignment="1">
      <alignment vertical="top" wrapText="1"/>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v1.12.0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4"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 band and CBW FR2 v1.11.0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4"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0.6"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opLeftCell="A138" workbookViewId="0">
      <selection activeCell="G147" sqref="G147:G149"/>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v1.12.0</v>
      </c>
      <c r="Q2" s="77"/>
      <c r="R2" s="77"/>
      <c r="S2" s="77"/>
      <c r="T2" s="77"/>
      <c r="U2" s="77"/>
      <c r="V2" s="77"/>
      <c r="W2" s="77"/>
      <c r="X2" s="126"/>
    </row>
    <row r="3" s="17" customFormat="1" ht="17.4" spans="2:24">
      <c r="B3" s="27" t="s">
        <v>36</v>
      </c>
      <c r="C3" s="27"/>
      <c r="D3" s="27"/>
      <c r="E3" s="27"/>
      <c r="F3" s="27"/>
      <c r="G3" s="27"/>
      <c r="H3" s="27"/>
      <c r="I3" s="27"/>
      <c r="J3" s="27"/>
      <c r="K3" s="27"/>
      <c r="L3" s="27"/>
      <c r="M3" s="78"/>
      <c r="N3" s="79"/>
      <c r="O3" s="79"/>
      <c r="P3" s="79"/>
      <c r="Q3" s="24"/>
      <c r="R3" s="24"/>
      <c r="S3" s="24"/>
      <c r="T3" s="24"/>
      <c r="U3" s="24"/>
      <c r="V3" s="24"/>
      <c r="W3" s="24"/>
      <c r="X3" s="24"/>
    </row>
    <row r="4" s="17" customFormat="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4"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4"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4"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38.521-2)</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4"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4"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102"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30.6"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76</v>
      </c>
      <c r="F58" s="71">
        <v>5.2</v>
      </c>
      <c r="G58" s="71" t="s">
        <v>123</v>
      </c>
      <c r="H58" s="65" t="str">
        <f t="shared" ref="H58" si="0">IF(B58&lt;&gt;"",SUBSTITUTE(VLOOKUP(B58,LabelListLookUp,2,FALSE),", ",","&amp;CHAR(10)),"")</f>
        <v/>
      </c>
      <c r="I58" s="121" t="s">
        <v>124</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125</v>
      </c>
      <c r="D59" s="71" t="s">
        <v>122</v>
      </c>
      <c r="E59" s="71" t="s">
        <v>76</v>
      </c>
      <c r="F59" s="71" t="s">
        <v>126</v>
      </c>
      <c r="G59" s="71" t="s">
        <v>127</v>
      </c>
      <c r="H59" s="65" t="str">
        <f t="shared" ref="H59" si="2">IF(B59&lt;&gt;"",SUBSTITUTE(VLOOKUP(B59,LabelListLookUp,2,FALSE),", ",","&amp;CHAR(10)),"")</f>
        <v/>
      </c>
      <c r="I59" s="121" t="s">
        <v>128</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129</v>
      </c>
      <c r="D60" s="71" t="s">
        <v>122</v>
      </c>
      <c r="E60" s="71" t="s">
        <v>76</v>
      </c>
      <c r="F60" s="71" t="s">
        <v>130</v>
      </c>
      <c r="G60" s="71" t="s">
        <v>131</v>
      </c>
      <c r="H60" s="65" t="str">
        <f t="shared" ref="H60:H65" si="3">IF(B60&lt;&gt;"",SUBSTITUTE(VLOOKUP(B60,LabelListLookUp,2,FALSE),", ",","&amp;CHAR(10)),"")</f>
        <v/>
      </c>
      <c r="I60" s="121" t="s">
        <v>132</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133</v>
      </c>
      <c r="D61" s="71" t="s">
        <v>122</v>
      </c>
      <c r="E61" s="71" t="s">
        <v>76</v>
      </c>
      <c r="F61" s="71" t="s">
        <v>134</v>
      </c>
      <c r="G61" s="71" t="s">
        <v>135</v>
      </c>
      <c r="H61" s="65" t="str">
        <f t="shared" ref="H61:H62" si="4">IF(B61&lt;&gt;"",SUBSTITUTE(VLOOKUP(B61,LabelListLookUp,2,FALSE),", ",","&amp;CHAR(10)),"")</f>
        <v/>
      </c>
      <c r="I61" s="122" t="s">
        <v>136</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137</v>
      </c>
      <c r="D62" s="71" t="s">
        <v>122</v>
      </c>
      <c r="E62" s="71" t="s">
        <v>76</v>
      </c>
      <c r="F62" s="71" t="s">
        <v>138</v>
      </c>
      <c r="G62" s="71" t="s">
        <v>139</v>
      </c>
      <c r="H62" s="65" t="str">
        <f t="shared" si="4"/>
        <v/>
      </c>
      <c r="I62" s="122" t="s">
        <v>140</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141</v>
      </c>
      <c r="D63" s="71" t="s">
        <v>122</v>
      </c>
      <c r="E63" s="71" t="s">
        <v>76</v>
      </c>
      <c r="F63" s="71" t="s">
        <v>142</v>
      </c>
      <c r="G63" s="71" t="s">
        <v>143</v>
      </c>
      <c r="H63" s="65" t="str">
        <f t="shared" si="3"/>
        <v/>
      </c>
      <c r="I63" s="122" t="s">
        <v>144</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145</v>
      </c>
      <c r="D64" s="71" t="s">
        <v>122</v>
      </c>
      <c r="E64" s="71" t="s">
        <v>76</v>
      </c>
      <c r="F64" s="71" t="s">
        <v>146</v>
      </c>
      <c r="G64" s="71" t="s">
        <v>147</v>
      </c>
      <c r="H64" s="65" t="str">
        <f t="shared" si="3"/>
        <v/>
      </c>
      <c r="I64" s="122" t="s">
        <v>148</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149</v>
      </c>
      <c r="D65" s="71" t="s">
        <v>122</v>
      </c>
      <c r="E65" s="71" t="s">
        <v>76</v>
      </c>
      <c r="F65" s="71" t="s">
        <v>150</v>
      </c>
      <c r="G65" s="71" t="s">
        <v>151</v>
      </c>
      <c r="H65" s="65" t="str">
        <f t="shared" si="3"/>
        <v/>
      </c>
      <c r="I65" s="122" t="s">
        <v>152</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4" spans="2:23">
      <c r="B68" s="51" t="s">
        <v>153</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154</v>
      </c>
      <c r="R70" s="53" t="s">
        <v>155</v>
      </c>
      <c r="S70" s="53" t="s">
        <v>156</v>
      </c>
      <c r="T70" s="53" t="s">
        <v>157</v>
      </c>
      <c r="U70" s="151"/>
      <c r="V70" s="151"/>
      <c r="W70" s="53" t="s">
        <v>158</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159</v>
      </c>
      <c r="D72" s="154" t="s">
        <v>160</v>
      </c>
      <c r="E72" s="71" t="s">
        <v>76</v>
      </c>
      <c r="F72" s="155" t="s">
        <v>161</v>
      </c>
      <c r="G72" s="155" t="s">
        <v>162</v>
      </c>
      <c r="H72" s="65" t="str">
        <f t="shared" ref="H72:H95" si="5">IF(B72&lt;&gt;"",SUBSTITUTE(VLOOKUP(B72,LabelListLookUp,2,FALSE),", ",","&amp;CHAR(10)),"")</f>
        <v/>
      </c>
      <c r="I72" s="121" t="s">
        <v>163</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164</v>
      </c>
      <c r="D73" s="154" t="s">
        <v>160</v>
      </c>
      <c r="E73" s="71" t="s">
        <v>76</v>
      </c>
      <c r="F73" s="155" t="s">
        <v>165</v>
      </c>
      <c r="G73" s="155" t="s">
        <v>166</v>
      </c>
      <c r="H73" s="65" t="str">
        <f t="shared" si="5"/>
        <v/>
      </c>
      <c r="I73" s="121" t="s">
        <v>167</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168</v>
      </c>
      <c r="D74" s="154" t="s">
        <v>160</v>
      </c>
      <c r="E74" s="71" t="s">
        <v>76</v>
      </c>
      <c r="F74" s="156" t="s">
        <v>169</v>
      </c>
      <c r="G74" s="156" t="s">
        <v>170</v>
      </c>
      <c r="H74" s="65" t="str">
        <f t="shared" si="5"/>
        <v/>
      </c>
      <c r="I74" s="121" t="s">
        <v>171</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172</v>
      </c>
      <c r="D75" s="154" t="s">
        <v>160</v>
      </c>
      <c r="E75" s="71" t="s">
        <v>76</v>
      </c>
      <c r="F75" s="156" t="s">
        <v>169</v>
      </c>
      <c r="G75" s="156" t="s">
        <v>173</v>
      </c>
      <c r="H75" s="65" t="str">
        <f t="shared" si="5"/>
        <v/>
      </c>
      <c r="I75" s="121" t="s">
        <v>174</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175</v>
      </c>
      <c r="D76" s="154" t="s">
        <v>160</v>
      </c>
      <c r="E76" s="71" t="s">
        <v>76</v>
      </c>
      <c r="F76" s="156" t="s">
        <v>176</v>
      </c>
      <c r="G76" s="156" t="s">
        <v>177</v>
      </c>
      <c r="H76" s="65" t="str">
        <f t="shared" si="5"/>
        <v/>
      </c>
      <c r="I76" s="121" t="s">
        <v>178</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179</v>
      </c>
      <c r="D77" s="154" t="s">
        <v>160</v>
      </c>
      <c r="E77" s="71" t="s">
        <v>76</v>
      </c>
      <c r="F77" s="156" t="s">
        <v>176</v>
      </c>
      <c r="G77" s="156" t="s">
        <v>180</v>
      </c>
      <c r="H77" s="65" t="str">
        <f t="shared" si="5"/>
        <v/>
      </c>
      <c r="I77" s="121" t="s">
        <v>181</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0.6" outlineLevel="1" spans="2:23">
      <c r="B78" s="153" t="s">
        <v>41</v>
      </c>
      <c r="C78" s="74" t="s">
        <v>182</v>
      </c>
      <c r="D78" s="154" t="s">
        <v>160</v>
      </c>
      <c r="E78" s="71" t="s">
        <v>76</v>
      </c>
      <c r="F78" s="156" t="s">
        <v>183</v>
      </c>
      <c r="G78" s="156" t="s">
        <v>184</v>
      </c>
      <c r="H78" s="65" t="str">
        <f t="shared" si="5"/>
        <v/>
      </c>
      <c r="I78" s="121" t="s">
        <v>185</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30.6" outlineLevel="1" spans="2:23">
      <c r="B79" s="153" t="s">
        <v>41</v>
      </c>
      <c r="C79" s="74" t="s">
        <v>186</v>
      </c>
      <c r="D79" s="154" t="s">
        <v>160</v>
      </c>
      <c r="E79" s="71" t="s">
        <v>76</v>
      </c>
      <c r="F79" s="156" t="s">
        <v>187</v>
      </c>
      <c r="G79" s="156" t="s">
        <v>188</v>
      </c>
      <c r="H79" s="65" t="str">
        <f t="shared" si="5"/>
        <v/>
      </c>
      <c r="I79" s="121" t="s">
        <v>189</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1.2" outlineLevel="1" spans="2:23">
      <c r="B80" s="153" t="s">
        <v>41</v>
      </c>
      <c r="C80" s="74" t="s">
        <v>190</v>
      </c>
      <c r="D80" s="154" t="s">
        <v>160</v>
      </c>
      <c r="E80" s="71" t="s">
        <v>76</v>
      </c>
      <c r="F80" s="156" t="s">
        <v>191</v>
      </c>
      <c r="G80" s="156" t="s">
        <v>192</v>
      </c>
      <c r="H80" s="65" t="str">
        <f t="shared" si="5"/>
        <v/>
      </c>
      <c r="I80" s="121" t="s">
        <v>193</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194</v>
      </c>
      <c r="D81" s="154" t="s">
        <v>160</v>
      </c>
      <c r="E81" s="71" t="s">
        <v>76</v>
      </c>
      <c r="F81" s="156" t="s">
        <v>195</v>
      </c>
      <c r="G81" s="156" t="s">
        <v>196</v>
      </c>
      <c r="H81" s="65" t="str">
        <f t="shared" si="5"/>
        <v/>
      </c>
      <c r="I81" s="122" t="s">
        <v>197</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198</v>
      </c>
      <c r="D82" s="154" t="s">
        <v>160</v>
      </c>
      <c r="E82" s="71" t="s">
        <v>76</v>
      </c>
      <c r="F82" s="156" t="s">
        <v>199</v>
      </c>
      <c r="G82" s="156" t="s">
        <v>200</v>
      </c>
      <c r="H82" s="65" t="str">
        <f t="shared" si="5"/>
        <v/>
      </c>
      <c r="I82" s="122" t="s">
        <v>197</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201</v>
      </c>
      <c r="D83" s="154" t="s">
        <v>160</v>
      </c>
      <c r="E83" s="71" t="s">
        <v>76</v>
      </c>
      <c r="F83" s="156" t="s">
        <v>202</v>
      </c>
      <c r="G83" s="156" t="s">
        <v>203</v>
      </c>
      <c r="H83" s="65" t="str">
        <f t="shared" si="5"/>
        <v/>
      </c>
      <c r="I83" s="122" t="s">
        <v>204</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205</v>
      </c>
      <c r="D84" s="154" t="s">
        <v>160</v>
      </c>
      <c r="E84" s="71" t="s">
        <v>76</v>
      </c>
      <c r="F84" s="156" t="s">
        <v>206</v>
      </c>
      <c r="G84" s="156" t="s">
        <v>207</v>
      </c>
      <c r="H84" s="65" t="str">
        <f t="shared" si="5"/>
        <v/>
      </c>
      <c r="I84" s="122" t="s">
        <v>208</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209</v>
      </c>
      <c r="D85" s="154" t="s">
        <v>160</v>
      </c>
      <c r="E85" s="71" t="s">
        <v>76</v>
      </c>
      <c r="F85" s="156" t="s">
        <v>210</v>
      </c>
      <c r="G85" s="156" t="s">
        <v>211</v>
      </c>
      <c r="H85" s="65" t="str">
        <f t="shared" si="5"/>
        <v/>
      </c>
      <c r="I85" s="122" t="s">
        <v>204</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212</v>
      </c>
      <c r="D86" s="154" t="s">
        <v>160</v>
      </c>
      <c r="E86" s="71" t="s">
        <v>76</v>
      </c>
      <c r="F86" s="156" t="s">
        <v>213</v>
      </c>
      <c r="G86" s="156" t="s">
        <v>214</v>
      </c>
      <c r="H86" s="65" t="str">
        <f t="shared" si="5"/>
        <v/>
      </c>
      <c r="I86" s="122" t="s">
        <v>208</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0.6" outlineLevel="1" spans="2:23">
      <c r="B87" s="153" t="s">
        <v>43</v>
      </c>
      <c r="C87" s="74" t="s">
        <v>215</v>
      </c>
      <c r="D87" s="154" t="s">
        <v>160</v>
      </c>
      <c r="E87" s="71" t="s">
        <v>76</v>
      </c>
      <c r="F87" s="156" t="s">
        <v>216</v>
      </c>
      <c r="G87" s="156" t="s">
        <v>217</v>
      </c>
      <c r="H87" s="65" t="str">
        <f t="shared" si="5"/>
        <v/>
      </c>
      <c r="I87" s="121" t="s">
        <v>218</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0.6" outlineLevel="1" spans="2:23">
      <c r="B88" s="153" t="s">
        <v>43</v>
      </c>
      <c r="C88" s="74" t="s">
        <v>219</v>
      </c>
      <c r="D88" s="154" t="s">
        <v>160</v>
      </c>
      <c r="E88" s="71" t="s">
        <v>76</v>
      </c>
      <c r="F88" s="156" t="s">
        <v>220</v>
      </c>
      <c r="G88" s="156" t="s">
        <v>221</v>
      </c>
      <c r="H88" s="65" t="str">
        <f t="shared" si="5"/>
        <v/>
      </c>
      <c r="I88" s="121" t="s">
        <v>218</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0.6" outlineLevel="1" spans="2:23">
      <c r="B89" s="153" t="s">
        <v>43</v>
      </c>
      <c r="C89" s="74" t="s">
        <v>222</v>
      </c>
      <c r="D89" s="154" t="s">
        <v>160</v>
      </c>
      <c r="E89" s="71" t="s">
        <v>76</v>
      </c>
      <c r="F89" s="156" t="s">
        <v>223</v>
      </c>
      <c r="G89" s="156" t="s">
        <v>224</v>
      </c>
      <c r="H89" s="65" t="str">
        <f t="shared" si="5"/>
        <v/>
      </c>
      <c r="I89" s="173" t="s">
        <v>225</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0.6" outlineLevel="1" spans="2:23">
      <c r="B90" s="153" t="s">
        <v>43</v>
      </c>
      <c r="C90" s="74" t="s">
        <v>226</v>
      </c>
      <c r="D90" s="154" t="s">
        <v>160</v>
      </c>
      <c r="E90" s="71" t="s">
        <v>76</v>
      </c>
      <c r="F90" s="156" t="s">
        <v>227</v>
      </c>
      <c r="G90" s="156" t="s">
        <v>228</v>
      </c>
      <c r="H90" s="65" t="str">
        <f t="shared" si="5"/>
        <v/>
      </c>
      <c r="I90" s="121" t="s">
        <v>225</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0.6" outlineLevel="1" spans="2:23">
      <c r="B91" s="153" t="s">
        <v>43</v>
      </c>
      <c r="C91" s="74" t="s">
        <v>229</v>
      </c>
      <c r="D91" s="154" t="s">
        <v>160</v>
      </c>
      <c r="E91" s="71" t="s">
        <v>76</v>
      </c>
      <c r="F91" s="156" t="s">
        <v>230</v>
      </c>
      <c r="G91" s="156" t="s">
        <v>231</v>
      </c>
      <c r="H91" s="65" t="str">
        <f t="shared" si="5"/>
        <v/>
      </c>
      <c r="I91" s="121" t="s">
        <v>225</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232</v>
      </c>
      <c r="D92" s="154" t="s">
        <v>160</v>
      </c>
      <c r="E92" s="71" t="s">
        <v>76</v>
      </c>
      <c r="F92" s="156" t="s">
        <v>233</v>
      </c>
      <c r="G92" s="156" t="s">
        <v>234</v>
      </c>
      <c r="H92" s="65" t="str">
        <f t="shared" si="5"/>
        <v/>
      </c>
      <c r="I92" s="121" t="s">
        <v>197</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235</v>
      </c>
      <c r="D93" s="154" t="s">
        <v>160</v>
      </c>
      <c r="E93" s="71" t="s">
        <v>76</v>
      </c>
      <c r="F93" s="156" t="s">
        <v>236</v>
      </c>
      <c r="G93" s="156" t="s">
        <v>237</v>
      </c>
      <c r="H93" s="65" t="str">
        <f t="shared" si="5"/>
        <v/>
      </c>
      <c r="I93" s="121" t="s">
        <v>197</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238</v>
      </c>
      <c r="D94" s="154" t="s">
        <v>160</v>
      </c>
      <c r="E94" s="71" t="s">
        <v>76</v>
      </c>
      <c r="F94" s="156" t="s">
        <v>239</v>
      </c>
      <c r="G94" s="156" t="s">
        <v>240</v>
      </c>
      <c r="H94" s="65" t="str">
        <f t="shared" si="5"/>
        <v/>
      </c>
      <c r="I94" s="65" t="s">
        <v>241</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242</v>
      </c>
      <c r="D95" s="154" t="s">
        <v>160</v>
      </c>
      <c r="E95" s="71" t="s">
        <v>76</v>
      </c>
      <c r="F95" s="156" t="s">
        <v>239</v>
      </c>
      <c r="G95" s="156" t="s">
        <v>243</v>
      </c>
      <c r="H95" s="65" t="str">
        <f t="shared" si="5"/>
        <v/>
      </c>
      <c r="I95" s="122" t="s">
        <v>244</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245</v>
      </c>
      <c r="D96" s="154" t="s">
        <v>160</v>
      </c>
      <c r="E96" s="71" t="s">
        <v>76</v>
      </c>
      <c r="F96" s="156" t="s">
        <v>246</v>
      </c>
      <c r="G96" s="156" t="s">
        <v>247</v>
      </c>
      <c r="H96" s="65" t="str">
        <f t="shared" ref="H96:H110" si="7">IF(B96&lt;&gt;"",SUBSTITUTE(VLOOKUP(B96,LabelListLookUp,2,FALSE),", ",","&amp;CHAR(10)),"")</f>
        <v/>
      </c>
      <c r="I96" s="122" t="s">
        <v>248</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249</v>
      </c>
      <c r="D97" s="154" t="s">
        <v>160</v>
      </c>
      <c r="E97" s="71" t="s">
        <v>76</v>
      </c>
      <c r="F97" s="156" t="s">
        <v>250</v>
      </c>
      <c r="G97" s="156" t="s">
        <v>251</v>
      </c>
      <c r="H97" s="65" t="str">
        <f t="shared" si="7"/>
        <v/>
      </c>
      <c r="I97" s="122" t="s">
        <v>244</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252</v>
      </c>
      <c r="D98" s="154" t="s">
        <v>160</v>
      </c>
      <c r="E98" s="71" t="s">
        <v>76</v>
      </c>
      <c r="F98" s="156" t="s">
        <v>253</v>
      </c>
      <c r="G98" s="156" t="s">
        <v>254</v>
      </c>
      <c r="H98" s="65" t="str">
        <f t="shared" si="7"/>
        <v/>
      </c>
      <c r="I98" s="122" t="s">
        <v>255</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0.6" outlineLevel="1" spans="2:23">
      <c r="B99" s="153" t="s">
        <v>41</v>
      </c>
      <c r="C99" s="74" t="s">
        <v>256</v>
      </c>
      <c r="D99" s="154" t="s">
        <v>160</v>
      </c>
      <c r="E99" s="71" t="s">
        <v>76</v>
      </c>
      <c r="F99" s="156" t="s">
        <v>257</v>
      </c>
      <c r="G99" s="156" t="s">
        <v>258</v>
      </c>
      <c r="H99" s="65" t="str">
        <f t="shared" si="7"/>
        <v/>
      </c>
      <c r="I99" s="122" t="s">
        <v>259</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260</v>
      </c>
      <c r="D100" s="154" t="s">
        <v>160</v>
      </c>
      <c r="E100" s="71" t="s">
        <v>76</v>
      </c>
      <c r="F100" s="156" t="s">
        <v>257</v>
      </c>
      <c r="G100" s="156" t="s">
        <v>261</v>
      </c>
      <c r="H100" s="65" t="str">
        <f t="shared" si="7"/>
        <v/>
      </c>
      <c r="I100" s="122" t="s">
        <v>262</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1" outlineLevel="1" spans="2:23">
      <c r="B101" s="157" t="s">
        <v>41</v>
      </c>
      <c r="C101" s="158" t="s">
        <v>263</v>
      </c>
      <c r="D101" s="159" t="s">
        <v>160</v>
      </c>
      <c r="E101" s="160" t="s">
        <v>76</v>
      </c>
      <c r="F101" s="161" t="s">
        <v>264</v>
      </c>
      <c r="G101" s="161" t="s">
        <v>265</v>
      </c>
      <c r="H101" s="162" t="str">
        <f t="shared" si="7"/>
        <v/>
      </c>
      <c r="I101" s="174" t="s">
        <v>266</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267</v>
      </c>
      <c r="D102" s="154" t="s">
        <v>160</v>
      </c>
      <c r="E102" s="71" t="s">
        <v>76</v>
      </c>
      <c r="F102" s="156" t="s">
        <v>264</v>
      </c>
      <c r="G102" s="156" t="s">
        <v>268</v>
      </c>
      <c r="H102" s="65" t="str">
        <f t="shared" si="7"/>
        <v/>
      </c>
      <c r="I102" s="121" t="s">
        <v>269</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0.6" outlineLevel="1" spans="2:23">
      <c r="B103" s="153" t="s">
        <v>43</v>
      </c>
      <c r="C103" s="74" t="s">
        <v>270</v>
      </c>
      <c r="D103" s="154" t="s">
        <v>160</v>
      </c>
      <c r="E103" s="71" t="s">
        <v>76</v>
      </c>
      <c r="F103" s="156" t="s">
        <v>271</v>
      </c>
      <c r="G103" s="156" t="s">
        <v>272</v>
      </c>
      <c r="H103" s="65" t="str">
        <f t="shared" si="7"/>
        <v/>
      </c>
      <c r="I103" s="121" t="s">
        <v>269</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1.4" outlineLevel="1" spans="2:23">
      <c r="B104" s="153" t="s">
        <v>41</v>
      </c>
      <c r="C104" s="74" t="s">
        <v>273</v>
      </c>
      <c r="D104" s="154" t="s">
        <v>160</v>
      </c>
      <c r="E104" s="71" t="s">
        <v>76</v>
      </c>
      <c r="F104" s="156" t="s">
        <v>274</v>
      </c>
      <c r="G104" s="156" t="s">
        <v>275</v>
      </c>
      <c r="H104" s="65" t="str">
        <f t="shared" si="7"/>
        <v/>
      </c>
      <c r="I104" s="179" t="s">
        <v>276</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277</v>
      </c>
      <c r="D105" s="154" t="s">
        <v>160</v>
      </c>
      <c r="E105" s="71" t="s">
        <v>76</v>
      </c>
      <c r="F105" s="156" t="s">
        <v>274</v>
      </c>
      <c r="G105" s="156" t="s">
        <v>278</v>
      </c>
      <c r="H105" s="65" t="str">
        <f t="shared" si="7"/>
        <v/>
      </c>
      <c r="I105" s="121" t="s">
        <v>279</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0.6" outlineLevel="1" spans="2:23">
      <c r="B106" s="153" t="s">
        <v>43</v>
      </c>
      <c r="C106" s="74" t="s">
        <v>280</v>
      </c>
      <c r="D106" s="154" t="s">
        <v>160</v>
      </c>
      <c r="E106" s="71" t="s">
        <v>76</v>
      </c>
      <c r="F106" s="156" t="s">
        <v>281</v>
      </c>
      <c r="G106" s="156" t="s">
        <v>282</v>
      </c>
      <c r="H106" s="65" t="str">
        <f t="shared" si="7"/>
        <v/>
      </c>
      <c r="I106" s="121" t="s">
        <v>269</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1.2" outlineLevel="1" spans="2:23">
      <c r="B107" s="163" t="s">
        <v>41</v>
      </c>
      <c r="C107" s="164" t="s">
        <v>283</v>
      </c>
      <c r="D107" s="165" t="s">
        <v>160</v>
      </c>
      <c r="E107" s="166" t="s">
        <v>76</v>
      </c>
      <c r="F107" s="167" t="s">
        <v>284</v>
      </c>
      <c r="G107" s="167" t="s">
        <v>285</v>
      </c>
      <c r="H107" s="168" t="str">
        <f t="shared" si="7"/>
        <v/>
      </c>
      <c r="I107" s="180" t="s">
        <v>286</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0.6" outlineLevel="1" spans="2:23">
      <c r="B108" s="163" t="s">
        <v>43</v>
      </c>
      <c r="C108" s="164" t="s">
        <v>287</v>
      </c>
      <c r="D108" s="165" t="s">
        <v>160</v>
      </c>
      <c r="E108" s="166" t="s">
        <v>76</v>
      </c>
      <c r="F108" s="167" t="s">
        <v>284</v>
      </c>
      <c r="G108" s="167" t="s">
        <v>288</v>
      </c>
      <c r="H108" s="168" t="str">
        <f t="shared" si="7"/>
        <v/>
      </c>
      <c r="I108" s="182" t="s">
        <v>289</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1.2" outlineLevel="1" spans="2:23">
      <c r="B109" s="163" t="s">
        <v>41</v>
      </c>
      <c r="C109" s="164" t="s">
        <v>290</v>
      </c>
      <c r="D109" s="165" t="s">
        <v>160</v>
      </c>
      <c r="E109" s="166" t="s">
        <v>76</v>
      </c>
      <c r="F109" s="167" t="s">
        <v>291</v>
      </c>
      <c r="G109" s="167" t="s">
        <v>292</v>
      </c>
      <c r="H109" s="168" t="str">
        <f t="shared" si="7"/>
        <v/>
      </c>
      <c r="I109" s="180" t="s">
        <v>286</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0.6" outlineLevel="1" spans="2:23">
      <c r="B110" s="163" t="s">
        <v>43</v>
      </c>
      <c r="C110" s="164" t="s">
        <v>293</v>
      </c>
      <c r="D110" s="165" t="s">
        <v>160</v>
      </c>
      <c r="E110" s="166" t="s">
        <v>76</v>
      </c>
      <c r="F110" s="167" t="s">
        <v>291</v>
      </c>
      <c r="G110" s="167" t="s">
        <v>294</v>
      </c>
      <c r="H110" s="168" t="str">
        <f t="shared" si="7"/>
        <v/>
      </c>
      <c r="I110" s="182" t="s">
        <v>289</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4" spans="2:23">
      <c r="B113" s="51" t="s">
        <v>295</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154</v>
      </c>
      <c r="R115" s="53" t="s">
        <v>155</v>
      </c>
      <c r="S115" s="53" t="s">
        <v>156</v>
      </c>
      <c r="T115" s="53" t="s">
        <v>157</v>
      </c>
      <c r="U115" s="151"/>
      <c r="V115" s="151"/>
      <c r="W115" s="53" t="s">
        <v>158</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296</v>
      </c>
      <c r="D117" s="71" t="s">
        <v>297</v>
      </c>
      <c r="E117" s="156" t="s">
        <v>76</v>
      </c>
      <c r="F117" s="156" t="s">
        <v>298</v>
      </c>
      <c r="G117" s="156" t="s">
        <v>299</v>
      </c>
      <c r="H117" s="65" t="str">
        <f t="shared" ref="H117:H128" si="9">IF(B117&lt;&gt;"",SUBSTITUTE(VLOOKUP(B117,LabelListLookUp,2,FALSE),", ",","&amp;CHAR(10)),"")</f>
        <v/>
      </c>
      <c r="I117" s="156" t="s">
        <v>300</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301</v>
      </c>
      <c r="D118" s="71" t="s">
        <v>297</v>
      </c>
      <c r="E118" s="156" t="s">
        <v>76</v>
      </c>
      <c r="F118" s="156" t="s">
        <v>298</v>
      </c>
      <c r="G118" s="156" t="s">
        <v>302</v>
      </c>
      <c r="H118" s="65" t="str">
        <f t="shared" si="9"/>
        <v/>
      </c>
      <c r="I118" s="63" t="s">
        <v>262</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303</v>
      </c>
      <c r="D119" s="71" t="s">
        <v>297</v>
      </c>
      <c r="E119" s="156" t="s">
        <v>76</v>
      </c>
      <c r="F119" s="156" t="s">
        <v>304</v>
      </c>
      <c r="G119" s="156" t="s">
        <v>305</v>
      </c>
      <c r="H119" s="65" t="str">
        <f t="shared" si="9"/>
        <v/>
      </c>
      <c r="I119" s="183" t="s">
        <v>262</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306</v>
      </c>
      <c r="D120" s="71" t="s">
        <v>297</v>
      </c>
      <c r="E120" s="156" t="s">
        <v>76</v>
      </c>
      <c r="F120" s="156" t="s">
        <v>307</v>
      </c>
      <c r="G120" s="156" t="s">
        <v>308</v>
      </c>
      <c r="H120" s="65" t="str">
        <f t="shared" si="9"/>
        <v/>
      </c>
      <c r="I120" s="121" t="s">
        <v>309</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310</v>
      </c>
      <c r="D121" s="71" t="s">
        <v>297</v>
      </c>
      <c r="E121" s="156" t="s">
        <v>76</v>
      </c>
      <c r="F121" s="156" t="s">
        <v>311</v>
      </c>
      <c r="G121" s="156" t="s">
        <v>312</v>
      </c>
      <c r="H121" s="65" t="str">
        <f t="shared" si="9"/>
        <v/>
      </c>
      <c r="I121" s="121" t="s">
        <v>262</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313</v>
      </c>
      <c r="D122" s="71" t="s">
        <v>297</v>
      </c>
      <c r="E122" s="156" t="s">
        <v>76</v>
      </c>
      <c r="F122" s="156" t="s">
        <v>314</v>
      </c>
      <c r="G122" s="156" t="s">
        <v>315</v>
      </c>
      <c r="H122" s="65" t="str">
        <f t="shared" si="9"/>
        <v/>
      </c>
      <c r="I122" s="156" t="s">
        <v>167</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316</v>
      </c>
      <c r="D123" s="71" t="s">
        <v>297</v>
      </c>
      <c r="E123" s="156" t="s">
        <v>76</v>
      </c>
      <c r="F123" s="156" t="s">
        <v>314</v>
      </c>
      <c r="G123" s="156" t="s">
        <v>317</v>
      </c>
      <c r="H123" s="65" t="str">
        <f t="shared" si="9"/>
        <v/>
      </c>
      <c r="I123" s="121" t="s">
        <v>262</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318</v>
      </c>
      <c r="D124" s="166" t="s">
        <v>297</v>
      </c>
      <c r="E124" s="167" t="s">
        <v>76</v>
      </c>
      <c r="F124" s="167" t="s">
        <v>319</v>
      </c>
      <c r="G124" s="167" t="s">
        <v>320</v>
      </c>
      <c r="H124" s="168" t="str">
        <f t="shared" si="9"/>
        <v/>
      </c>
      <c r="I124" s="167" t="s">
        <v>167</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321</v>
      </c>
      <c r="D125" s="166" t="s">
        <v>297</v>
      </c>
      <c r="E125" s="167" t="s">
        <v>76</v>
      </c>
      <c r="F125" s="167" t="s">
        <v>319</v>
      </c>
      <c r="G125" s="167" t="s">
        <v>322</v>
      </c>
      <c r="H125" s="168" t="str">
        <f t="shared" si="9"/>
        <v/>
      </c>
      <c r="I125" s="182" t="s">
        <v>262</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323</v>
      </c>
      <c r="D126" s="71" t="s">
        <v>297</v>
      </c>
      <c r="E126" s="156" t="s">
        <v>76</v>
      </c>
      <c r="F126" s="156" t="s">
        <v>324</v>
      </c>
      <c r="G126" s="156" t="s">
        <v>325</v>
      </c>
      <c r="H126" s="65" t="str">
        <f t="shared" si="9"/>
        <v/>
      </c>
      <c r="I126" s="121" t="s">
        <v>262</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326</v>
      </c>
      <c r="D127" s="71" t="s">
        <v>297</v>
      </c>
      <c r="E127" s="156" t="s">
        <v>76</v>
      </c>
      <c r="F127" s="156" t="s">
        <v>327</v>
      </c>
      <c r="G127" s="156" t="s">
        <v>328</v>
      </c>
      <c r="H127" s="65" t="str">
        <f t="shared" si="9"/>
        <v/>
      </c>
      <c r="I127" s="121" t="s">
        <v>329</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330</v>
      </c>
      <c r="D128" s="71" t="s">
        <v>297</v>
      </c>
      <c r="E128" s="156" t="s">
        <v>76</v>
      </c>
      <c r="F128" s="156" t="s">
        <v>331</v>
      </c>
      <c r="G128" s="156" t="s">
        <v>332</v>
      </c>
      <c r="H128" s="65" t="str">
        <f t="shared" si="9"/>
        <v/>
      </c>
      <c r="I128" s="121" t="s">
        <v>262</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4" spans="2:23">
      <c r="B131" s="51" t="s">
        <v>333</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30.6" outlineLevel="1" spans="2:23">
      <c r="B133" s="53"/>
      <c r="C133" s="57"/>
      <c r="D133" s="73"/>
      <c r="E133" s="73"/>
      <c r="F133" s="73"/>
      <c r="G133" s="73"/>
      <c r="H133" s="59"/>
      <c r="I133" s="73"/>
      <c r="J133" s="73"/>
      <c r="K133" s="73"/>
      <c r="L133" s="73"/>
      <c r="M133" s="117"/>
      <c r="N133" s="120"/>
      <c r="O133" s="73"/>
      <c r="P133" s="114"/>
      <c r="Q133" s="53" t="s">
        <v>334</v>
      </c>
      <c r="R133" s="151"/>
      <c r="S133" s="151"/>
      <c r="T133" s="151"/>
      <c r="U133" s="151"/>
      <c r="V133" s="151"/>
      <c r="W133" s="53" t="s">
        <v>158</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335</v>
      </c>
      <c r="C135" s="74" t="s">
        <v>336</v>
      </c>
      <c r="D135" s="71" t="s">
        <v>337</v>
      </c>
      <c r="E135" s="71" t="s">
        <v>338</v>
      </c>
      <c r="F135" s="71" t="s">
        <v>339</v>
      </c>
      <c r="G135" s="71" t="s">
        <v>340</v>
      </c>
      <c r="H135" s="71" t="str">
        <f>IF(B135&lt;&gt;"",SUBSTITUTE(VLOOKUP(B135,LabelListLookUp,2,FALSE),", ",","&amp;CHAR(10)),"")</f>
        <v/>
      </c>
      <c r="I135" s="71" t="s">
        <v>341</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335</v>
      </c>
      <c r="C136" s="74" t="s">
        <v>336</v>
      </c>
      <c r="D136" s="71" t="s">
        <v>342</v>
      </c>
      <c r="E136" s="71" t="s">
        <v>343</v>
      </c>
      <c r="F136" s="71" t="s">
        <v>344</v>
      </c>
      <c r="G136" s="71" t="s">
        <v>345</v>
      </c>
      <c r="H136" s="71" t="str">
        <f>IF(B136&lt;&gt;"",SUBSTITUTE(VLOOKUP(B136,LabelListLookUp,2,FALSE),", ",","&amp;CHAR(10)),"")</f>
        <v/>
      </c>
      <c r="I136" s="71" t="s">
        <v>346</v>
      </c>
      <c r="J136" s="71"/>
      <c r="K136" s="71" t="str">
        <f>WPtarget</f>
        <v>TBD</v>
      </c>
      <c r="L136" s="71"/>
      <c r="M136" s="116" t="s">
        <v>347</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4" spans="2:24">
      <c r="B139" s="51" t="s">
        <v>348</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349</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350</v>
      </c>
      <c r="D143" s="185" t="s">
        <v>351</v>
      </c>
      <c r="E143" s="185"/>
      <c r="F143" s="185"/>
      <c r="G143" s="185"/>
      <c r="H143" s="65" t="str">
        <f>IF(B143&lt;&gt;"",SUBSTITUTE(VLOOKUP(B143,LabelListLookUp,2,FALSE),", ",","&amp;CHAR(10)),"")</f>
        <v/>
      </c>
      <c r="I143" s="185"/>
      <c r="J143" s="185"/>
      <c r="K143" s="65"/>
      <c r="L143" s="185"/>
      <c r="M143" s="187" t="s">
        <v>347</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4" spans="2:24">
      <c r="B146" s="51" t="s">
        <v>352</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353</v>
      </c>
      <c r="R148" s="189"/>
      <c r="S148" s="189"/>
      <c r="T148" s="189"/>
      <c r="U148" s="189"/>
      <c r="V148" s="189"/>
      <c r="W148" s="189"/>
      <c r="X148" s="24"/>
    </row>
    <row r="149" s="17" customFormat="1" ht="17.4"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354</v>
      </c>
      <c r="D150" s="71" t="s">
        <v>355</v>
      </c>
      <c r="E150" s="71" t="s">
        <v>356</v>
      </c>
      <c r="F150" s="186" t="s">
        <v>357</v>
      </c>
      <c r="G150" s="71" t="s">
        <v>358</v>
      </c>
      <c r="H150" s="71" t="str">
        <f>IF(B150&lt;&gt;"",SUBSTITUTE(VLOOKUP(B150,LabelListLookUp,2,FALSE),", ",","&amp;CHAR(10)),"")</f>
        <v/>
      </c>
      <c r="I150" s="71" t="s">
        <v>359</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61.2" outlineLevel="1" spans="2:24">
      <c r="B151" s="63" t="s">
        <v>41</v>
      </c>
      <c r="C151" s="74" t="s">
        <v>354</v>
      </c>
      <c r="D151" s="71" t="s">
        <v>355</v>
      </c>
      <c r="E151" s="71" t="s">
        <v>356</v>
      </c>
      <c r="F151" s="186" t="s">
        <v>357</v>
      </c>
      <c r="G151" s="71" t="s">
        <v>360</v>
      </c>
      <c r="H151" s="71" t="str">
        <f>IF(B151&lt;&gt;"",SUBSTITUTE(VLOOKUP(B151,LabelListLookUp,2,FALSE),", ",","&amp;CHAR(10)),"")</f>
        <v/>
      </c>
      <c r="I151" s="71" t="s">
        <v>361</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354</v>
      </c>
      <c r="D152" s="71" t="s">
        <v>355</v>
      </c>
      <c r="E152" s="71" t="s">
        <v>356</v>
      </c>
      <c r="F152" s="71" t="s">
        <v>362</v>
      </c>
      <c r="G152" s="71" t="s">
        <v>363</v>
      </c>
      <c r="H152" s="71" t="str">
        <f>IF(B152&lt;&gt;"",SUBSTITUTE(VLOOKUP(B152,LabelListLookUp,2,FALSE),", ",","&amp;CHAR(10)),"")</f>
        <v/>
      </c>
      <c r="I152" s="71" t="s">
        <v>364</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4"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4"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17:W128 Q72:W110 Q150:W152 Q135:W136 Q30:W31 Q38:W39 Q58:W65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365</v>
      </c>
      <c r="B1" s="5"/>
      <c r="C1" s="6"/>
    </row>
    <row r="2" spans="1:3">
      <c r="A2" s="7" t="s">
        <v>366</v>
      </c>
      <c r="B2" s="7" t="s">
        <v>367</v>
      </c>
      <c r="C2" s="7" t="s">
        <v>368</v>
      </c>
    </row>
    <row r="3" customFormat="1" spans="1:3">
      <c r="A3" s="8" t="s">
        <v>369</v>
      </c>
      <c r="B3" s="9" t="s">
        <v>370</v>
      </c>
      <c r="C3" s="10" t="s">
        <v>371</v>
      </c>
    </row>
    <row r="4" customFormat="1" ht="27.6" spans="1:3">
      <c r="A4" s="8" t="s">
        <v>372</v>
      </c>
      <c r="B4" s="9" t="s">
        <v>373</v>
      </c>
      <c r="C4" s="11" t="s">
        <v>374</v>
      </c>
    </row>
    <row r="5" customFormat="1" spans="1:3">
      <c r="A5" s="8" t="s">
        <v>375</v>
      </c>
      <c r="B5" s="9" t="s">
        <v>376</v>
      </c>
      <c r="C5" s="10" t="s">
        <v>377</v>
      </c>
    </row>
    <row r="6" customFormat="1" spans="1:3">
      <c r="A6" s="8" t="s">
        <v>378</v>
      </c>
      <c r="B6" s="9" t="s">
        <v>379</v>
      </c>
      <c r="C6" s="10" t="s">
        <v>380</v>
      </c>
    </row>
    <row r="7" customFormat="1" spans="1:3">
      <c r="A7" s="8" t="s">
        <v>381</v>
      </c>
      <c r="B7" s="9" t="s">
        <v>382</v>
      </c>
      <c r="C7" s="10" t="s">
        <v>383</v>
      </c>
    </row>
    <row r="8" customFormat="1" spans="1:3">
      <c r="A8" s="8" t="s">
        <v>384</v>
      </c>
      <c r="B8" s="9" t="s">
        <v>385</v>
      </c>
      <c r="C8" s="10" t="s">
        <v>386</v>
      </c>
    </row>
    <row r="9" customFormat="1" spans="1:3">
      <c r="A9" s="10" t="s">
        <v>387</v>
      </c>
      <c r="B9" s="12" t="s">
        <v>388</v>
      </c>
      <c r="C9" s="10" t="s">
        <v>389</v>
      </c>
    </row>
    <row r="10" s="1" customFormat="1" spans="1:3">
      <c r="A10" s="8" t="s">
        <v>390</v>
      </c>
      <c r="B10" s="9" t="s">
        <v>391</v>
      </c>
      <c r="C10" s="8" t="s">
        <v>392</v>
      </c>
    </row>
    <row r="11" s="1" customFormat="1" spans="1:3">
      <c r="A11" s="13" t="s">
        <v>393</v>
      </c>
      <c r="B11" s="14" t="s">
        <v>394</v>
      </c>
      <c r="C11" s="13" t="s">
        <v>395</v>
      </c>
    </row>
    <row r="12" ht="27.6" spans="1:3">
      <c r="A12" s="2" t="s">
        <v>396</v>
      </c>
      <c r="B12" s="15" t="s">
        <v>397</v>
      </c>
      <c r="C12" s="16" t="s">
        <v>398</v>
      </c>
    </row>
    <row r="13" ht="289.8" spans="1:3">
      <c r="A13" s="2" t="s">
        <v>399</v>
      </c>
      <c r="B13" s="15" t="s">
        <v>400</v>
      </c>
      <c r="C13" s="16" t="s">
        <v>401</v>
      </c>
    </row>
    <row r="14" ht="69" spans="1:3">
      <c r="A14" s="2" t="s">
        <v>402</v>
      </c>
      <c r="B14" s="15" t="s">
        <v>403</v>
      </c>
      <c r="C14" s="16" t="s">
        <v>404</v>
      </c>
    </row>
    <row r="15" spans="1:3">
      <c r="A15" s="2" t="s">
        <v>35</v>
      </c>
      <c r="B15" s="15" t="s">
        <v>405</v>
      </c>
      <c r="C15" s="2" t="s">
        <v>406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